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_OPTIPLEX\BR101AL. PBAI. VAN. ATOS PREPARATÓRIOS\"/>
    </mc:Choice>
  </mc:AlternateContent>
  <xr:revisionPtr revIDLastSave="0" documentId="13_ncr:1_{0EF3516E-BC34-4AB9-82E0-1C3C84A5D4BF}" xr6:coauthVersionLast="47" xr6:coauthVersionMax="47" xr10:uidLastSave="{00000000-0000-0000-0000-000000000000}"/>
  <bookViews>
    <workbookView xWindow="-103" yWindow="-103" windowWidth="22149" windowHeight="13200" xr2:uid="{5A4D1EAA-43D4-4458-ACCA-5587EE7F3031}"/>
  </bookViews>
  <sheets>
    <sheet name="CUSTOS VEÍCULO V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5" i="1"/>
  <c r="C7" i="1" s="1"/>
  <c r="B17" i="1" s="1"/>
  <c r="C12" i="1"/>
  <c r="B18" i="1" s="1"/>
  <c r="C18" i="1" l="1"/>
</calcChain>
</file>

<file path=xl/sharedStrings.xml><?xml version="1.0" encoding="utf-8"?>
<sst xmlns="http://schemas.openxmlformats.org/spreadsheetml/2006/main" count="16" uniqueCount="15">
  <si>
    <t>CUSTOS A</t>
  </si>
  <si>
    <t>IPVA - 3,25%</t>
  </si>
  <si>
    <t xml:space="preserve">LICENCIAMENTO </t>
  </si>
  <si>
    <t>1º EMPLACAMENTO</t>
  </si>
  <si>
    <t xml:space="preserve">Total </t>
  </si>
  <si>
    <t>CUSTOS B</t>
  </si>
  <si>
    <t>VISTORIA</t>
  </si>
  <si>
    <t xml:space="preserve">TRANSFERÊNCIA </t>
  </si>
  <si>
    <t>VALOR DO VEICULO COTADO</t>
  </si>
  <si>
    <t>VALOR COTADO DO VEÍCULO</t>
  </si>
  <si>
    <t>Total</t>
  </si>
  <si>
    <t>CUSTOS A - COMPRA</t>
  </si>
  <si>
    <t>CUSTOS B - TRANSFERÊNCIA</t>
  </si>
  <si>
    <t>CUSTO TOTAL DO VEÍCULO</t>
  </si>
  <si>
    <t>LICENCIAMENTO VEICULO TIPO VAN EM 14.03.2025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</si>
</sst>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0" xfId="1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44" fontId="2" fillId="4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8F06-A0D4-46A7-BC41-3A125D5FEEDF}">
  <dimension ref="A1:D18"/>
  <sheetViews>
    <sheetView showGridLines="0" tabSelected="1" workbookViewId="0">
      <selection activeCell="J20" sqref="J20"/>
    </sheetView>
  </sheetViews>
  <sheetFormatPr defaultRowHeight="14.6" x14ac:dyDescent="0.4"/>
  <cols>
    <col min="1" max="1" width="30.69140625" style="1" customWidth="1"/>
    <col min="2" max="2" width="24.3828125" style="1" customWidth="1"/>
    <col min="3" max="3" width="11.84375" style="1" customWidth="1"/>
    <col min="4" max="4" width="23.84375" style="1" customWidth="1"/>
  </cols>
  <sheetData>
    <row r="1" spans="1:4" x14ac:dyDescent="0.4">
      <c r="A1" s="9" t="s">
        <v>14</v>
      </c>
      <c r="B1" s="9"/>
      <c r="C1" s="9"/>
      <c r="D1" s="9"/>
    </row>
    <row r="2" spans="1:4" x14ac:dyDescent="0.4">
      <c r="A2" s="12" t="s">
        <v>9</v>
      </c>
      <c r="B2" s="12"/>
      <c r="C2" s="13">
        <v>266700</v>
      </c>
      <c r="D2" s="13"/>
    </row>
    <row r="4" spans="1:4" x14ac:dyDescent="0.4">
      <c r="A4" s="9" t="s">
        <v>11</v>
      </c>
      <c r="B4" s="9"/>
      <c r="C4" s="9"/>
      <c r="D4" s="9"/>
    </row>
    <row r="5" spans="1:4" x14ac:dyDescent="0.4">
      <c r="A5" s="2" t="s">
        <v>1</v>
      </c>
      <c r="B5" s="3">
        <f>C2*3.25%</f>
        <v>8667.75</v>
      </c>
      <c r="C5" s="7" t="s">
        <v>4</v>
      </c>
      <c r="D5" s="7"/>
    </row>
    <row r="6" spans="1:4" x14ac:dyDescent="0.4">
      <c r="A6" s="2" t="s">
        <v>2</v>
      </c>
      <c r="B6" s="3">
        <v>223.38</v>
      </c>
      <c r="C6" s="7"/>
      <c r="D6" s="7"/>
    </row>
    <row r="7" spans="1:4" x14ac:dyDescent="0.4">
      <c r="A7" s="2" t="s">
        <v>3</v>
      </c>
      <c r="B7" s="3">
        <v>252.21</v>
      </c>
      <c r="C7" s="8">
        <f>SUM(B5:B7)</f>
        <v>9143.3399999999983</v>
      </c>
      <c r="D7" s="8"/>
    </row>
    <row r="9" spans="1:4" x14ac:dyDescent="0.4">
      <c r="A9" s="9" t="s">
        <v>12</v>
      </c>
      <c r="B9" s="9"/>
      <c r="C9" s="9"/>
      <c r="D9" s="9"/>
    </row>
    <row r="10" spans="1:4" x14ac:dyDescent="0.4">
      <c r="A10" s="2" t="s">
        <v>6</v>
      </c>
      <c r="B10" s="3">
        <v>180.15</v>
      </c>
      <c r="C10" s="7" t="s">
        <v>4</v>
      </c>
      <c r="D10" s="7"/>
    </row>
    <row r="11" spans="1:4" x14ac:dyDescent="0.4">
      <c r="A11" s="2" t="s">
        <v>7</v>
      </c>
      <c r="B11" s="3">
        <v>252.21</v>
      </c>
      <c r="C11" s="7"/>
      <c r="D11" s="7"/>
    </row>
    <row r="12" spans="1:4" x14ac:dyDescent="0.4">
      <c r="B12" s="5"/>
      <c r="C12" s="8">
        <f>SUM(B10:B12)</f>
        <v>432.36</v>
      </c>
      <c r="D12" s="8"/>
    </row>
    <row r="14" spans="1:4" x14ac:dyDescent="0.4">
      <c r="A14" s="9" t="s">
        <v>13</v>
      </c>
      <c r="B14" s="9"/>
      <c r="C14" s="9"/>
      <c r="D14" s="9"/>
    </row>
    <row r="15" spans="1:4" x14ac:dyDescent="0.4">
      <c r="A15" s="10" t="s">
        <v>8</v>
      </c>
      <c r="B15" s="11">
        <f>C2</f>
        <v>266700</v>
      </c>
      <c r="C15" s="14" t="s">
        <v>10</v>
      </c>
      <c r="D15" s="14"/>
    </row>
    <row r="16" spans="1:4" x14ac:dyDescent="0.4">
      <c r="A16" s="10"/>
      <c r="B16" s="11"/>
      <c r="C16" s="14"/>
      <c r="D16" s="14"/>
    </row>
    <row r="17" spans="1:4" x14ac:dyDescent="0.4">
      <c r="A17" s="2" t="s">
        <v>0</v>
      </c>
      <c r="B17" s="4">
        <f>C7</f>
        <v>9143.3399999999983</v>
      </c>
      <c r="C17" s="14"/>
      <c r="D17" s="14"/>
    </row>
    <row r="18" spans="1:4" x14ac:dyDescent="0.4">
      <c r="A18" s="2" t="s">
        <v>5</v>
      </c>
      <c r="B18" s="4">
        <f>C12</f>
        <v>432.36</v>
      </c>
      <c r="C18" s="6">
        <f>SUM(B15:B18)</f>
        <v>276275.7</v>
      </c>
      <c r="D18" s="6"/>
    </row>
  </sheetData>
  <mergeCells count="14">
    <mergeCell ref="A2:B2"/>
    <mergeCell ref="C2:D2"/>
    <mergeCell ref="C15:D17"/>
    <mergeCell ref="A1:D1"/>
    <mergeCell ref="A4:D4"/>
    <mergeCell ref="C5:D6"/>
    <mergeCell ref="C7:D7"/>
    <mergeCell ref="A9:D9"/>
    <mergeCell ref="C18:D18"/>
    <mergeCell ref="C10:D11"/>
    <mergeCell ref="C12:D12"/>
    <mergeCell ref="A14:D14"/>
    <mergeCell ref="A15:A16"/>
    <mergeCell ref="B15:B16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CUSTOS VEÍCULO VAN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Dayvson</dc:creator>
  <cp:lastModifiedBy>Nabuco Filho</cp:lastModifiedBy>
  <dcterms:created xsi:type="dcterms:W3CDTF">2025-03-14T12:00:25Z</dcterms:created>
  <dcterms:modified xsi:type="dcterms:W3CDTF">2025-03-14T17:39:04Z</dcterms:modified>
</cp:coreProperties>
</file>